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5" yWindow="750" windowWidth="28710" windowHeight="14130"/>
  </bookViews>
  <sheets>
    <sheet name="01.01.2024" sheetId="1" r:id="rId1"/>
  </sheets>
  <definedNames>
    <definedName name="_xlnm.Print_Titles" localSheetId="0">'01.01.2024'!$4:$4</definedName>
    <definedName name="_xlnm.Print_Area" localSheetId="0">'01.01.2024'!$A$1:$D$111</definedName>
  </definedNames>
  <calcPr calcId="145621"/>
</workbook>
</file>

<file path=xl/calcChain.xml><?xml version="1.0" encoding="utf-8"?>
<calcChain xmlns="http://schemas.openxmlformats.org/spreadsheetml/2006/main">
  <c r="D21" i="1" l="1"/>
  <c r="D58" i="1" l="1"/>
  <c r="D25" i="1" l="1"/>
  <c r="D75" i="1" l="1"/>
  <c r="D64" i="1" l="1"/>
  <c r="D105" i="1"/>
  <c r="D102" i="1"/>
  <c r="D97" i="1" l="1"/>
  <c r="D47" i="1" l="1"/>
  <c r="D14" i="1" l="1"/>
  <c r="D10" i="1" s="1"/>
  <c r="D41" i="1" l="1"/>
  <c r="D91" i="1" l="1"/>
  <c r="D71" i="1"/>
  <c r="D60" i="1"/>
  <c r="D55" i="1"/>
  <c r="D51" i="1"/>
  <c r="D9" i="1" l="1"/>
  <c r="D59" i="1"/>
</calcChain>
</file>

<file path=xl/sharedStrings.xml><?xml version="1.0" encoding="utf-8"?>
<sst xmlns="http://schemas.openxmlformats.org/spreadsheetml/2006/main" count="145" uniqueCount="79">
  <si>
    <t>тыс. рублей</t>
  </si>
  <si>
    <t>№</t>
  </si>
  <si>
    <t>Показатели</t>
  </si>
  <si>
    <t>Единица измерения</t>
  </si>
  <si>
    <t>1.</t>
  </si>
  <si>
    <t>Численность работников муниципальных учреждений, финансируемых из бюджета городского округа</t>
  </si>
  <si>
    <t>человек</t>
  </si>
  <si>
    <t>Общегосударственные вопросы</t>
  </si>
  <si>
    <t>в том числе:</t>
  </si>
  <si>
    <t>муниципальные служащие органов местного самоуправления</t>
  </si>
  <si>
    <t>немуниципальные служащие</t>
  </si>
  <si>
    <t>Администрация</t>
  </si>
  <si>
    <t>МКУ "Агентство управления проектами"</t>
  </si>
  <si>
    <t>МКУ "Управление по делам гражданской обороны и чрезвычайным ситуациям"</t>
  </si>
  <si>
    <t>МКУ "Безопасный город"</t>
  </si>
  <si>
    <t>Национальная экономика</t>
  </si>
  <si>
    <t>МБУ "Городская дорожная служба"</t>
  </si>
  <si>
    <t>МКУ "Городская дирекция дорожного хозяйства и благоустройства"</t>
  </si>
  <si>
    <t>МБУ "ЦОДД"</t>
  </si>
  <si>
    <t>МКУ "ДЕЗ КС"</t>
  </si>
  <si>
    <t>МБУ "Комбинат благоустройства Железнодорожного района"</t>
  </si>
  <si>
    <t>МБУ "Комбинат благоустройства Коминтерновского района"</t>
  </si>
  <si>
    <t>МБУ "Комбинат благоустройства Левобережного района"</t>
  </si>
  <si>
    <t>МБУ "Комбинат благоустройства Ленинского района"</t>
  </si>
  <si>
    <t>МБУ "Комбинат благоустройства Советского района"</t>
  </si>
  <si>
    <t>МБУ "Комбинат благоустройства Центрального района"</t>
  </si>
  <si>
    <t>МБУ "Туристско-информационный центр Воронежа"</t>
  </si>
  <si>
    <t>МБУ "Единый оператор городских пассажирских перевозок"</t>
  </si>
  <si>
    <t>Жилищно-коммунальное хозяйство</t>
  </si>
  <si>
    <t>МБУ "Зеленхоз"</t>
  </si>
  <si>
    <t>МКУ "ГорДЕЗ ЖКХ"</t>
  </si>
  <si>
    <t>МКУ "ГАРС"</t>
  </si>
  <si>
    <t>МКУ "Администрация городских кладбищ"</t>
  </si>
  <si>
    <t>Образование</t>
  </si>
  <si>
    <t>Учреждения образования</t>
  </si>
  <si>
    <t>Культура и искусство</t>
  </si>
  <si>
    <t>Учреждения культуры</t>
  </si>
  <si>
    <t>Физическая культура и спорт</t>
  </si>
  <si>
    <t>МБУ ГФСЦ</t>
  </si>
  <si>
    <t>Спорт. школы + МКУ "ЦБ УФКиС"</t>
  </si>
  <si>
    <t>2.</t>
  </si>
  <si>
    <t xml:space="preserve">Фонд заработной платы в муниципальных учреждениях, финансируемых из бюджета городского округа </t>
  </si>
  <si>
    <t>Администрация городского округа город Воронеж (МОАУ ВО "Воронежский институт экономики и социального управления")</t>
  </si>
  <si>
    <t>Учреждения образования и молодежной политики</t>
  </si>
  <si>
    <t>Школы искусств и дополнительное образование</t>
  </si>
  <si>
    <t>МКУ "Центр бух учета и обеспечения деятельности учреждений, подведомственных управлению культуры"</t>
  </si>
  <si>
    <t>в том числе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</si>
  <si>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</si>
  <si>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</si>
  <si>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</si>
  <si>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</si>
  <si>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</si>
  <si>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</si>
  <si>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</si>
  <si>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</si>
  <si>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</si>
  <si>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2.3</t>
  </si>
  <si>
    <t>2.4</t>
  </si>
  <si>
    <t>2.5</t>
  </si>
  <si>
    <t>2.6</t>
  </si>
  <si>
    <t>2.7</t>
  </si>
  <si>
    <t>МКУ "Информационные технологии"</t>
  </si>
  <si>
    <t>МКУ "Управление служебных зданий"</t>
  </si>
  <si>
    <t>МКУ "Городской центр муниципального имущества"</t>
  </si>
  <si>
    <t>Защита населения и территории от чрезвычайных ситуаций природного и техногенного характера, пожарная безопасность</t>
  </si>
  <si>
    <t>МКУ "Автобаза администрации ГО г. Воронеж"</t>
  </si>
  <si>
    <t>МКУ "Муниципальный архив г.Воронеж"</t>
  </si>
  <si>
    <t>МБУ "Архитектурно-градостроительный центр"</t>
  </si>
  <si>
    <t>Учреждения культуры, МКУ "Централизованнная бухгалтерия", библиотеки, музей-диорама</t>
  </si>
  <si>
    <t>МБУ "Городской физкультурно-спортивный центр", МАУ "Спортивный комплекс "Юбилейный", спорт. школы и ЦБ</t>
  </si>
  <si>
    <t xml:space="preserve">СВЕДЕНИЯ О ЧИСЛЕННОСТИ РАБОТНИКОВ И ФОНДЕ ЗАРАБОТНОЙ ПЛАТЫ В МУНИЦИПАЛЬНЫХ УЧРЕЖДЕНИЯХ ГОРОДСКОГО ОКРУГА ГОРОД ВОРОНЕЖ ЗА 2023 ГОД                                                                        </t>
  </si>
  <si>
    <t>2023 год</t>
  </si>
  <si>
    <t>Учреждения дополнительного образования (ДШИ)</t>
  </si>
  <si>
    <t>Руководитель управления                                                     финансово-бюджетной политики</t>
  </si>
  <si>
    <t xml:space="preserve">
Е.В. Муромцева</t>
  </si>
  <si>
    <t xml:space="preserve">                                                                городского округа город Воронеж</t>
  </si>
  <si>
    <t xml:space="preserve">                                                                     Приложение № 2</t>
  </si>
  <si>
    <t xml:space="preserve">                                                                        к постановлению главы </t>
  </si>
  <si>
    <t xml:space="preserve">                                                                    от  15.05.2024    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</si>
</sst>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Arial"/>
      <family val="2"/>
    </font>
    <font>
      <sz val="8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6"/>
      <name val="Arial Cyr"/>
      <charset val="204"/>
    </font>
    <font>
      <sz val="11"/>
      <color rgb="FFC0000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4" fillId="0" borderId="0"/>
    <xf numFmtId="0" fontId="5" fillId="0" borderId="2">
      <alignment horizontal="left" wrapText="1" indent="2"/>
    </xf>
  </cellStyleXfs>
  <cellXfs count="47">
    <xf numFmtId="0" fontId="0" fillId="0" borderId="0" xfId="0"/>
    <xf numFmtId="164" fontId="0" fillId="0" borderId="0" xfId="0" applyNumberFormat="1"/>
    <xf numFmtId="0" fontId="0" fillId="0" borderId="0" xfId="0" applyFill="1"/>
    <xf numFmtId="0" fontId="1" fillId="0" borderId="0" xfId="0" applyFont="1"/>
    <xf numFmtId="3" fontId="0" fillId="0" borderId="0" xfId="0" applyNumberFormat="1"/>
    <xf numFmtId="16" fontId="2" fillId="0" borderId="1" xfId="0" applyNumberFormat="1" applyFont="1" applyBorder="1" applyAlignment="1">
      <alignment horizontal="center" vertical="center"/>
    </xf>
    <xf numFmtId="3" fontId="0" fillId="2" borderId="0" xfId="0" applyNumberFormat="1" applyFill="1"/>
    <xf numFmtId="0" fontId="0" fillId="2" borderId="0" xfId="0" applyFill="1"/>
    <xf numFmtId="0" fontId="2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/>
    <xf numFmtId="49" fontId="6" fillId="0" borderId="1" xfId="0" applyNumberFormat="1" applyFont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/>
    </xf>
    <xf numFmtId="0" fontId="8" fillId="0" borderId="1" xfId="0" applyFont="1" applyBorder="1"/>
    <xf numFmtId="4" fontId="7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/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3" fontId="8" fillId="2" borderId="1" xfId="0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3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vertical="top" wrapText="1"/>
    </xf>
    <xf numFmtId="0" fontId="11" fillId="0" borderId="0" xfId="0" applyFont="1"/>
    <xf numFmtId="3" fontId="12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/>
    </xf>
    <xf numFmtId="0" fontId="13" fillId="2" borderId="0" xfId="0" applyFont="1" applyFill="1" applyBorder="1" applyAlignment="1">
      <alignment horizontal="left" vertical="top" wrapText="1"/>
    </xf>
    <xf numFmtId="3" fontId="13" fillId="2" borderId="0" xfId="0" applyNumberFormat="1" applyFont="1" applyFill="1" applyBorder="1" applyAlignment="1">
      <alignment horizontal="right" vertical="top" wrapText="1"/>
    </xf>
    <xf numFmtId="3" fontId="9" fillId="2" borderId="0" xfId="0" applyNumberFormat="1" applyFont="1" applyFill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</cellXfs>
  <cellStyles count="3">
    <cellStyle name="xl31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7"/>
  <sheetViews>
    <sheetView tabSelected="1" view="pageBreakPreview" zoomScale="120" zoomScaleNormal="100" zoomScaleSheetLayoutView="120" workbookViewId="0">
      <selection activeCell="B4" sqref="B4:D4"/>
    </sheetView>
  </sheetViews>
  <sheetFormatPr defaultRowHeight="15" x14ac:dyDescent="0.25"/>
  <cols>
    <col min="1" max="1" width="7" customWidth="1"/>
    <col min="2" max="2" width="45.7109375" customWidth="1"/>
    <col min="3" max="3" width="14.85546875" customWidth="1"/>
    <col min="4" max="4" width="15.5703125" style="2" customWidth="1"/>
    <col min="5" max="5" width="13.140625" customWidth="1"/>
    <col min="6" max="6" width="9.140625" customWidth="1"/>
  </cols>
  <sheetData>
    <row r="1" spans="1:6" ht="14.25" customHeight="1" x14ac:dyDescent="0.25">
      <c r="A1" s="37"/>
      <c r="B1" s="44" t="s">
        <v>76</v>
      </c>
      <c r="C1" s="44"/>
      <c r="D1" s="44"/>
    </row>
    <row r="2" spans="1:6" ht="15.75" customHeight="1" x14ac:dyDescent="0.25">
      <c r="A2" s="37"/>
      <c r="B2" s="44" t="s">
        <v>77</v>
      </c>
      <c r="C2" s="44"/>
      <c r="D2" s="44"/>
    </row>
    <row r="3" spans="1:6" ht="21.75" customHeight="1" x14ac:dyDescent="0.25">
      <c r="A3" s="37"/>
      <c r="B3" s="44" t="s">
        <v>75</v>
      </c>
      <c r="C3" s="44"/>
      <c r="D3" s="44"/>
    </row>
    <row r="4" spans="1:6" ht="23.25" customHeight="1" x14ac:dyDescent="0.25">
      <c r="A4" s="37"/>
      <c r="B4" s="44" t="s">
        <v>78</v>
      </c>
      <c r="C4" s="44"/>
      <c r="D4" s="44"/>
    </row>
    <row r="5" spans="1:6" ht="11.25" customHeight="1" x14ac:dyDescent="0.25">
      <c r="C5" s="45"/>
      <c r="D5" s="45"/>
    </row>
    <row r="6" spans="1:6" ht="56.25" customHeight="1" x14ac:dyDescent="0.25">
      <c r="A6" s="46" t="s">
        <v>70</v>
      </c>
      <c r="B6" s="46"/>
      <c r="C6" s="46"/>
      <c r="D6" s="46"/>
    </row>
    <row r="7" spans="1:6" ht="18.75" x14ac:dyDescent="0.3">
      <c r="D7" s="8"/>
    </row>
    <row r="8" spans="1:6" ht="31.5" x14ac:dyDescent="0.25">
      <c r="A8" s="10" t="s">
        <v>1</v>
      </c>
      <c r="B8" s="10" t="s">
        <v>2</v>
      </c>
      <c r="C8" s="10" t="s">
        <v>3</v>
      </c>
      <c r="D8" s="9" t="s">
        <v>71</v>
      </c>
    </row>
    <row r="9" spans="1:6" ht="47.25" x14ac:dyDescent="0.25">
      <c r="A9" s="11" t="s">
        <v>4</v>
      </c>
      <c r="B9" s="31" t="s">
        <v>5</v>
      </c>
      <c r="C9" s="13" t="s">
        <v>6</v>
      </c>
      <c r="D9" s="14">
        <f>D10+D21+D25+D41+D47+D51+D55</f>
        <v>25996.400000000005</v>
      </c>
      <c r="E9" s="39"/>
      <c r="F9" s="38"/>
    </row>
    <row r="10" spans="1:6" ht="15.75" x14ac:dyDescent="0.25">
      <c r="A10" s="15" t="s">
        <v>47</v>
      </c>
      <c r="B10" s="16" t="s">
        <v>7</v>
      </c>
      <c r="C10" s="17" t="s">
        <v>6</v>
      </c>
      <c r="D10" s="14">
        <f>D12+D13+D14</f>
        <v>1976</v>
      </c>
    </row>
    <row r="11" spans="1:6" ht="15.75" x14ac:dyDescent="0.25">
      <c r="A11" s="40"/>
      <c r="B11" s="16" t="s">
        <v>46</v>
      </c>
      <c r="C11" s="18"/>
      <c r="D11" s="14"/>
    </row>
    <row r="12" spans="1:6" ht="31.5" x14ac:dyDescent="0.25">
      <c r="A12" s="40"/>
      <c r="B12" s="16" t="s">
        <v>9</v>
      </c>
      <c r="C12" s="17" t="s">
        <v>6</v>
      </c>
      <c r="D12" s="35">
        <v>1294</v>
      </c>
    </row>
    <row r="13" spans="1:6" ht="15.75" hidden="1" x14ac:dyDescent="0.25">
      <c r="A13" s="40"/>
      <c r="B13" s="16" t="s">
        <v>10</v>
      </c>
      <c r="C13" s="17"/>
      <c r="D13" s="35">
        <v>290</v>
      </c>
    </row>
    <row r="14" spans="1:6" ht="15.75" hidden="1" x14ac:dyDescent="0.25">
      <c r="A14" s="19"/>
      <c r="B14" s="16" t="s">
        <v>11</v>
      </c>
      <c r="C14" s="18"/>
      <c r="D14" s="36">
        <f>D16+D17+D18+D19+D20</f>
        <v>392</v>
      </c>
    </row>
    <row r="15" spans="1:6" ht="15.75" hidden="1" x14ac:dyDescent="0.25">
      <c r="A15" s="41"/>
      <c r="B15" s="16" t="s">
        <v>8</v>
      </c>
      <c r="C15" s="18"/>
      <c r="D15" s="20"/>
    </row>
    <row r="16" spans="1:6" ht="15.75" hidden="1" x14ac:dyDescent="0.25">
      <c r="A16" s="41"/>
      <c r="B16" s="16" t="s">
        <v>66</v>
      </c>
      <c r="C16" s="18"/>
      <c r="D16" s="20">
        <v>20</v>
      </c>
    </row>
    <row r="17" spans="1:5" ht="15.75" hidden="1" x14ac:dyDescent="0.25">
      <c r="A17" s="41"/>
      <c r="B17" s="16" t="s">
        <v>62</v>
      </c>
      <c r="C17" s="18"/>
      <c r="D17" s="20">
        <v>176</v>
      </c>
    </row>
    <row r="18" spans="1:5" ht="15.75" hidden="1" x14ac:dyDescent="0.25">
      <c r="A18" s="41"/>
      <c r="B18" s="16" t="s">
        <v>61</v>
      </c>
      <c r="C18" s="18"/>
      <c r="D18" s="20">
        <v>23</v>
      </c>
    </row>
    <row r="19" spans="1:5" ht="31.5" hidden="1" x14ac:dyDescent="0.25">
      <c r="A19" s="41"/>
      <c r="B19" s="16" t="s">
        <v>65</v>
      </c>
      <c r="C19" s="18"/>
      <c r="D19" s="20">
        <v>165</v>
      </c>
    </row>
    <row r="20" spans="1:5" ht="15.75" hidden="1" x14ac:dyDescent="0.25">
      <c r="A20" s="41"/>
      <c r="B20" s="16" t="s">
        <v>12</v>
      </c>
      <c r="C20" s="18"/>
      <c r="D20" s="20">
        <v>8</v>
      </c>
      <c r="E20" s="4"/>
    </row>
    <row r="21" spans="1:5" ht="60.75" customHeight="1" x14ac:dyDescent="0.25">
      <c r="A21" s="15" t="s">
        <v>48</v>
      </c>
      <c r="B21" s="30" t="s">
        <v>64</v>
      </c>
      <c r="C21" s="17" t="s">
        <v>6</v>
      </c>
      <c r="D21" s="14">
        <f>D23+D24</f>
        <v>235</v>
      </c>
    </row>
    <row r="22" spans="1:5" ht="15.75" hidden="1" x14ac:dyDescent="0.25">
      <c r="A22" s="41"/>
      <c r="B22" s="16" t="s">
        <v>8</v>
      </c>
      <c r="C22" s="18"/>
      <c r="D22" s="20"/>
    </row>
    <row r="23" spans="1:5" ht="31.5" hidden="1" x14ac:dyDescent="0.25">
      <c r="A23" s="41"/>
      <c r="B23" s="16" t="s">
        <v>13</v>
      </c>
      <c r="C23" s="18"/>
      <c r="D23" s="20">
        <v>209</v>
      </c>
    </row>
    <row r="24" spans="1:5" ht="15.75" hidden="1" x14ac:dyDescent="0.25">
      <c r="A24" s="41"/>
      <c r="B24" s="16" t="s">
        <v>14</v>
      </c>
      <c r="C24" s="18"/>
      <c r="D24" s="20">
        <v>26</v>
      </c>
    </row>
    <row r="25" spans="1:5" ht="15.75" x14ac:dyDescent="0.25">
      <c r="A25" s="15" t="s">
        <v>49</v>
      </c>
      <c r="B25" s="16" t="s">
        <v>15</v>
      </c>
      <c r="C25" s="17" t="s">
        <v>6</v>
      </c>
      <c r="D25" s="14">
        <f>D28+D29+D30+D31+D32+D33+D34+D35+D36+D37+D38+D27+D39+D40</f>
        <v>1683.2</v>
      </c>
      <c r="E25" s="1"/>
    </row>
    <row r="26" spans="1:5" ht="15.75" hidden="1" x14ac:dyDescent="0.25">
      <c r="A26" s="41"/>
      <c r="B26" s="16" t="s">
        <v>8</v>
      </c>
      <c r="C26" s="18"/>
      <c r="D26" s="20"/>
    </row>
    <row r="27" spans="1:5" ht="15.75" hidden="1" x14ac:dyDescent="0.25">
      <c r="A27" s="41"/>
      <c r="B27" s="16" t="s">
        <v>16</v>
      </c>
      <c r="C27" s="18"/>
      <c r="D27" s="20">
        <v>101.5</v>
      </c>
    </row>
    <row r="28" spans="1:5" ht="31.5" hidden="1" x14ac:dyDescent="0.25">
      <c r="A28" s="41"/>
      <c r="B28" s="16" t="s">
        <v>17</v>
      </c>
      <c r="C28" s="18"/>
      <c r="D28" s="20">
        <v>56</v>
      </c>
    </row>
    <row r="29" spans="1:5" ht="15.75" hidden="1" x14ac:dyDescent="0.25">
      <c r="A29" s="41"/>
      <c r="B29" s="16" t="s">
        <v>18</v>
      </c>
      <c r="C29" s="18"/>
      <c r="D29" s="20">
        <v>63</v>
      </c>
    </row>
    <row r="30" spans="1:5" ht="15.75" hidden="1" x14ac:dyDescent="0.25">
      <c r="A30" s="41"/>
      <c r="B30" s="16" t="s">
        <v>19</v>
      </c>
      <c r="C30" s="18"/>
      <c r="D30" s="20">
        <v>29</v>
      </c>
    </row>
    <row r="31" spans="1:5" ht="31.5" hidden="1" x14ac:dyDescent="0.25">
      <c r="A31" s="21"/>
      <c r="B31" s="16" t="s">
        <v>63</v>
      </c>
      <c r="C31" s="18"/>
      <c r="D31" s="20">
        <v>28.2</v>
      </c>
    </row>
    <row r="32" spans="1:5" ht="31.5" hidden="1" x14ac:dyDescent="0.25">
      <c r="A32" s="21"/>
      <c r="B32" s="16" t="s">
        <v>20</v>
      </c>
      <c r="C32" s="18"/>
      <c r="D32" s="20">
        <v>160.1</v>
      </c>
    </row>
    <row r="33" spans="1:5" ht="31.5" hidden="1" x14ac:dyDescent="0.25">
      <c r="A33" s="21"/>
      <c r="B33" s="12" t="s">
        <v>21</v>
      </c>
      <c r="C33" s="22"/>
      <c r="D33" s="20">
        <v>270.10000000000002</v>
      </c>
    </row>
    <row r="34" spans="1:5" ht="31.5" hidden="1" x14ac:dyDescent="0.25">
      <c r="A34" s="21"/>
      <c r="B34" s="12" t="s">
        <v>22</v>
      </c>
      <c r="C34" s="22"/>
      <c r="D34" s="20">
        <v>234.1</v>
      </c>
    </row>
    <row r="35" spans="1:5" ht="31.5" hidden="1" x14ac:dyDescent="0.25">
      <c r="A35" s="21"/>
      <c r="B35" s="12" t="s">
        <v>23</v>
      </c>
      <c r="C35" s="22"/>
      <c r="D35" s="20">
        <v>215</v>
      </c>
    </row>
    <row r="36" spans="1:5" ht="31.5" hidden="1" x14ac:dyDescent="0.25">
      <c r="A36" s="21"/>
      <c r="B36" s="12" t="s">
        <v>24</v>
      </c>
      <c r="C36" s="22"/>
      <c r="D36" s="20">
        <v>231.8</v>
      </c>
    </row>
    <row r="37" spans="1:5" ht="31.5" hidden="1" x14ac:dyDescent="0.25">
      <c r="A37" s="21"/>
      <c r="B37" s="12" t="s">
        <v>25</v>
      </c>
      <c r="C37" s="22"/>
      <c r="D37" s="20">
        <v>232</v>
      </c>
      <c r="E37" s="4"/>
    </row>
    <row r="38" spans="1:5" ht="31.5" hidden="1" x14ac:dyDescent="0.25">
      <c r="A38" s="21"/>
      <c r="B38" s="12" t="s">
        <v>26</v>
      </c>
      <c r="C38" s="22"/>
      <c r="D38" s="20">
        <v>11.4</v>
      </c>
    </row>
    <row r="39" spans="1:5" ht="31.5" hidden="1" x14ac:dyDescent="0.25">
      <c r="A39" s="21"/>
      <c r="B39" s="23" t="s">
        <v>27</v>
      </c>
      <c r="C39" s="22"/>
      <c r="D39" s="20">
        <v>29.6</v>
      </c>
    </row>
    <row r="40" spans="1:5" ht="31.5" hidden="1" x14ac:dyDescent="0.25">
      <c r="A40" s="34"/>
      <c r="B40" s="23" t="s">
        <v>67</v>
      </c>
      <c r="C40" s="22"/>
      <c r="D40" s="20">
        <v>21.4</v>
      </c>
    </row>
    <row r="41" spans="1:5" ht="15.75" x14ac:dyDescent="0.25">
      <c r="A41" s="15" t="s">
        <v>50</v>
      </c>
      <c r="B41" s="12" t="s">
        <v>28</v>
      </c>
      <c r="C41" s="13" t="s">
        <v>6</v>
      </c>
      <c r="D41" s="14">
        <f>D44+D45+D46+D43</f>
        <v>275.5</v>
      </c>
    </row>
    <row r="42" spans="1:5" ht="15.75" hidden="1" x14ac:dyDescent="0.25">
      <c r="A42" s="24"/>
      <c r="B42" s="12" t="s">
        <v>8</v>
      </c>
      <c r="C42" s="22"/>
      <c r="D42" s="20"/>
    </row>
    <row r="43" spans="1:5" ht="15.75" hidden="1" x14ac:dyDescent="0.25">
      <c r="A43" s="41"/>
      <c r="B43" s="12" t="s">
        <v>29</v>
      </c>
      <c r="C43" s="13"/>
      <c r="D43" s="20">
        <v>60.5</v>
      </c>
    </row>
    <row r="44" spans="1:5" ht="15.75" hidden="1" x14ac:dyDescent="0.25">
      <c r="A44" s="41"/>
      <c r="B44" s="12" t="s">
        <v>30</v>
      </c>
      <c r="C44" s="13"/>
      <c r="D44" s="20">
        <v>56</v>
      </c>
    </row>
    <row r="45" spans="1:5" ht="15.75" hidden="1" x14ac:dyDescent="0.25">
      <c r="A45" s="41"/>
      <c r="B45" s="12" t="s">
        <v>31</v>
      </c>
      <c r="C45" s="13"/>
      <c r="D45" s="20">
        <v>131</v>
      </c>
    </row>
    <row r="46" spans="1:5" ht="15.75" hidden="1" x14ac:dyDescent="0.25">
      <c r="A46" s="41"/>
      <c r="B46" s="12" t="s">
        <v>32</v>
      </c>
      <c r="C46" s="13"/>
      <c r="D46" s="20">
        <v>28</v>
      </c>
    </row>
    <row r="47" spans="1:5" ht="15.75" x14ac:dyDescent="0.25">
      <c r="A47" s="15" t="s">
        <v>51</v>
      </c>
      <c r="B47" s="12" t="s">
        <v>33</v>
      </c>
      <c r="C47" s="13" t="s">
        <v>6</v>
      </c>
      <c r="D47" s="14">
        <f>D49+D50</f>
        <v>20154.400000000001</v>
      </c>
    </row>
    <row r="48" spans="1:5" ht="15.75" hidden="1" x14ac:dyDescent="0.25">
      <c r="A48" s="15"/>
      <c r="B48" s="12" t="s">
        <v>8</v>
      </c>
      <c r="C48" s="13"/>
      <c r="D48" s="20"/>
    </row>
    <row r="49" spans="1:5" ht="15.75" hidden="1" x14ac:dyDescent="0.25">
      <c r="A49" s="15"/>
      <c r="B49" s="12" t="s">
        <v>34</v>
      </c>
      <c r="C49" s="13"/>
      <c r="D49" s="20">
        <v>18911</v>
      </c>
    </row>
    <row r="50" spans="1:5" ht="31.5" hidden="1" x14ac:dyDescent="0.25">
      <c r="A50" s="15"/>
      <c r="B50" s="12" t="s">
        <v>72</v>
      </c>
      <c r="C50" s="13"/>
      <c r="D50" s="20">
        <v>1243.4000000000001</v>
      </c>
    </row>
    <row r="51" spans="1:5" ht="15.75" x14ac:dyDescent="0.25">
      <c r="A51" s="15" t="s">
        <v>52</v>
      </c>
      <c r="B51" s="12" t="s">
        <v>35</v>
      </c>
      <c r="C51" s="13" t="s">
        <v>6</v>
      </c>
      <c r="D51" s="14">
        <f>D53+D54</f>
        <v>644.4</v>
      </c>
    </row>
    <row r="52" spans="1:5" ht="15.75" hidden="1" x14ac:dyDescent="0.25">
      <c r="A52" s="15"/>
      <c r="B52" s="12" t="s">
        <v>8</v>
      </c>
      <c r="C52" s="22"/>
      <c r="D52" s="20"/>
    </row>
    <row r="53" spans="1:5" ht="15.75" hidden="1" x14ac:dyDescent="0.25">
      <c r="A53" s="15"/>
      <c r="B53" s="12" t="s">
        <v>36</v>
      </c>
      <c r="C53" s="13"/>
      <c r="D53" s="20">
        <v>468</v>
      </c>
    </row>
    <row r="54" spans="1:5" ht="47.25" hidden="1" x14ac:dyDescent="0.25">
      <c r="A54" s="15"/>
      <c r="B54" s="12" t="s">
        <v>45</v>
      </c>
      <c r="C54" s="13"/>
      <c r="D54" s="20">
        <v>176.4</v>
      </c>
    </row>
    <row r="55" spans="1:5" s="7" customFormat="1" ht="15.75" x14ac:dyDescent="0.25">
      <c r="A55" s="15" t="s">
        <v>53</v>
      </c>
      <c r="B55" s="12" t="s">
        <v>37</v>
      </c>
      <c r="C55" s="13" t="s">
        <v>6</v>
      </c>
      <c r="D55" s="14">
        <f>D57+D58</f>
        <v>1027.9000000000001</v>
      </c>
      <c r="E55" s="6"/>
    </row>
    <row r="56" spans="1:5" s="7" customFormat="1" ht="15.75" hidden="1" x14ac:dyDescent="0.25">
      <c r="A56" s="24"/>
      <c r="B56" s="12" t="s">
        <v>8</v>
      </c>
      <c r="C56" s="22"/>
      <c r="D56" s="20"/>
    </row>
    <row r="57" spans="1:5" ht="15.75" hidden="1" x14ac:dyDescent="0.25">
      <c r="A57" s="24"/>
      <c r="B57" s="12" t="s">
        <v>38</v>
      </c>
      <c r="C57" s="22"/>
      <c r="D57" s="20">
        <v>48.5</v>
      </c>
    </row>
    <row r="58" spans="1:5" ht="15.75" hidden="1" x14ac:dyDescent="0.25">
      <c r="A58" s="24"/>
      <c r="B58" s="12" t="s">
        <v>39</v>
      </c>
      <c r="C58" s="22"/>
      <c r="D58" s="20">
        <f>1027.9-48.5</f>
        <v>979.40000000000009</v>
      </c>
    </row>
    <row r="59" spans="1:5" ht="48.75" customHeight="1" x14ac:dyDescent="0.25">
      <c r="A59" s="25" t="s">
        <v>40</v>
      </c>
      <c r="B59" s="32" t="s">
        <v>41</v>
      </c>
      <c r="C59" s="27" t="s">
        <v>0</v>
      </c>
      <c r="D59" s="14">
        <f>D60+D71+D75+D91+D97+D102+D105</f>
        <v>18221539</v>
      </c>
    </row>
    <row r="60" spans="1:5" ht="15.75" x14ac:dyDescent="0.25">
      <c r="A60" s="28" t="s">
        <v>54</v>
      </c>
      <c r="B60" s="26" t="s">
        <v>7</v>
      </c>
      <c r="C60" s="27" t="s">
        <v>0</v>
      </c>
      <c r="D60" s="14">
        <f>D62+D63+D64</f>
        <v>2413498</v>
      </c>
    </row>
    <row r="61" spans="1:5" s="7" customFormat="1" ht="15.75" x14ac:dyDescent="0.25">
      <c r="A61" s="40"/>
      <c r="B61" s="12" t="s">
        <v>46</v>
      </c>
      <c r="C61" s="13"/>
      <c r="D61" s="29"/>
    </row>
    <row r="62" spans="1:5" ht="31.5" x14ac:dyDescent="0.25">
      <c r="A62" s="40"/>
      <c r="B62" s="12" t="s">
        <v>9</v>
      </c>
      <c r="C62" s="27" t="s">
        <v>0</v>
      </c>
      <c r="D62" s="14">
        <v>1932847</v>
      </c>
      <c r="E62" s="4"/>
    </row>
    <row r="63" spans="1:5" ht="15.75" hidden="1" x14ac:dyDescent="0.25">
      <c r="A63" s="40"/>
      <c r="B63" s="12" t="s">
        <v>10</v>
      </c>
      <c r="C63" s="13"/>
      <c r="D63" s="14">
        <v>249637</v>
      </c>
    </row>
    <row r="64" spans="1:5" ht="15.75" hidden="1" x14ac:dyDescent="0.25">
      <c r="A64" s="15"/>
      <c r="B64" s="16" t="s">
        <v>11</v>
      </c>
      <c r="C64" s="17" t="s">
        <v>0</v>
      </c>
      <c r="D64" s="14">
        <f>D66+D67+D68+D69+D70</f>
        <v>231014</v>
      </c>
    </row>
    <row r="65" spans="1:5" ht="15.75" hidden="1" x14ac:dyDescent="0.25">
      <c r="A65" s="41"/>
      <c r="B65" s="16" t="s">
        <v>8</v>
      </c>
      <c r="C65" s="17"/>
      <c r="D65" s="14"/>
    </row>
    <row r="66" spans="1:5" ht="15.75" hidden="1" x14ac:dyDescent="0.25">
      <c r="A66" s="41"/>
      <c r="B66" s="16" t="s">
        <v>66</v>
      </c>
      <c r="C66" s="17"/>
      <c r="D66" s="14">
        <v>11719</v>
      </c>
    </row>
    <row r="67" spans="1:5" ht="15.75" hidden="1" x14ac:dyDescent="0.25">
      <c r="A67" s="41"/>
      <c r="B67" s="16" t="s">
        <v>62</v>
      </c>
      <c r="C67" s="17"/>
      <c r="D67" s="14">
        <v>70876</v>
      </c>
    </row>
    <row r="68" spans="1:5" ht="15.75" hidden="1" x14ac:dyDescent="0.25">
      <c r="A68" s="41"/>
      <c r="B68" s="16" t="s">
        <v>61</v>
      </c>
      <c r="C68" s="17"/>
      <c r="D68" s="14">
        <v>16862</v>
      </c>
    </row>
    <row r="69" spans="1:5" ht="31.5" hidden="1" x14ac:dyDescent="0.25">
      <c r="A69" s="41"/>
      <c r="B69" s="16" t="s">
        <v>65</v>
      </c>
      <c r="C69" s="17"/>
      <c r="D69" s="14">
        <v>122902</v>
      </c>
    </row>
    <row r="70" spans="1:5" ht="15.75" hidden="1" x14ac:dyDescent="0.25">
      <c r="A70" s="41"/>
      <c r="B70" s="16" t="s">
        <v>12</v>
      </c>
      <c r="C70" s="17"/>
      <c r="D70" s="14">
        <v>8655</v>
      </c>
    </row>
    <row r="71" spans="1:5" ht="60.75" customHeight="1" x14ac:dyDescent="0.25">
      <c r="A71" s="15" t="s">
        <v>55</v>
      </c>
      <c r="B71" s="30" t="s">
        <v>64</v>
      </c>
      <c r="C71" s="17" t="s">
        <v>0</v>
      </c>
      <c r="D71" s="14">
        <f>D73+D74</f>
        <v>157383</v>
      </c>
    </row>
    <row r="72" spans="1:5" ht="15.75" hidden="1" x14ac:dyDescent="0.25">
      <c r="A72" s="41"/>
      <c r="B72" s="16" t="s">
        <v>8</v>
      </c>
      <c r="C72" s="17"/>
      <c r="D72" s="14"/>
    </row>
    <row r="73" spans="1:5" ht="31.5" hidden="1" x14ac:dyDescent="0.25">
      <c r="A73" s="41"/>
      <c r="B73" s="16" t="s">
        <v>13</v>
      </c>
      <c r="C73" s="17"/>
      <c r="D73" s="14">
        <v>136887</v>
      </c>
    </row>
    <row r="74" spans="1:5" s="3" customFormat="1" ht="15.75" hidden="1" x14ac:dyDescent="0.25">
      <c r="A74" s="41"/>
      <c r="B74" s="16" t="s">
        <v>14</v>
      </c>
      <c r="C74" s="17"/>
      <c r="D74" s="14">
        <v>20496</v>
      </c>
      <c r="E74"/>
    </row>
    <row r="75" spans="1:5" s="3" customFormat="1" ht="15.75" x14ac:dyDescent="0.25">
      <c r="A75" s="15" t="s">
        <v>56</v>
      </c>
      <c r="B75" s="16" t="s">
        <v>15</v>
      </c>
      <c r="C75" s="17" t="s">
        <v>0</v>
      </c>
      <c r="D75" s="14">
        <f>D78+D79+D80+D81+D82+D83+D84+D85+D86+D87+D88+D77+D89+D90</f>
        <v>1212791</v>
      </c>
      <c r="E75"/>
    </row>
    <row r="76" spans="1:5" s="3" customFormat="1" ht="15.75" hidden="1" x14ac:dyDescent="0.25">
      <c r="A76" s="41"/>
      <c r="B76" s="16" t="s">
        <v>8</v>
      </c>
      <c r="C76" s="17"/>
      <c r="D76" s="14"/>
      <c r="E76"/>
    </row>
    <row r="77" spans="1:5" s="3" customFormat="1" ht="15.75" hidden="1" x14ac:dyDescent="0.25">
      <c r="A77" s="41"/>
      <c r="B77" s="16" t="s">
        <v>16</v>
      </c>
      <c r="C77" s="17"/>
      <c r="D77" s="14">
        <v>77470</v>
      </c>
      <c r="E77"/>
    </row>
    <row r="78" spans="1:5" s="3" customFormat="1" ht="31.5" hidden="1" x14ac:dyDescent="0.25">
      <c r="A78" s="41"/>
      <c r="B78" s="16" t="s">
        <v>17</v>
      </c>
      <c r="C78" s="17"/>
      <c r="D78" s="14">
        <v>56616</v>
      </c>
      <c r="E78"/>
    </row>
    <row r="79" spans="1:5" s="3" customFormat="1" ht="31.5" hidden="1" x14ac:dyDescent="0.25">
      <c r="A79" s="41"/>
      <c r="B79" s="16" t="s">
        <v>63</v>
      </c>
      <c r="C79" s="17"/>
      <c r="D79" s="14">
        <v>23866</v>
      </c>
      <c r="E79"/>
    </row>
    <row r="80" spans="1:5" s="3" customFormat="1" ht="15.75" hidden="1" x14ac:dyDescent="0.25">
      <c r="A80" s="41"/>
      <c r="B80" s="16" t="s">
        <v>18</v>
      </c>
      <c r="C80" s="17"/>
      <c r="D80" s="14">
        <v>51784</v>
      </c>
      <c r="E80"/>
    </row>
    <row r="81" spans="1:5" s="3" customFormat="1" ht="15.75" hidden="1" x14ac:dyDescent="0.25">
      <c r="A81" s="41"/>
      <c r="B81" s="16" t="s">
        <v>19</v>
      </c>
      <c r="C81" s="17"/>
      <c r="D81" s="14">
        <v>29077</v>
      </c>
      <c r="E81"/>
    </row>
    <row r="82" spans="1:5" s="3" customFormat="1" ht="31.5" hidden="1" x14ac:dyDescent="0.25">
      <c r="A82" s="21"/>
      <c r="B82" s="16" t="s">
        <v>20</v>
      </c>
      <c r="C82" s="17"/>
      <c r="D82" s="14">
        <v>119195</v>
      </c>
      <c r="E82"/>
    </row>
    <row r="83" spans="1:5" s="3" customFormat="1" ht="31.5" hidden="1" x14ac:dyDescent="0.25">
      <c r="A83" s="21"/>
      <c r="B83" s="16" t="s">
        <v>21</v>
      </c>
      <c r="C83" s="17"/>
      <c r="D83" s="14">
        <v>177125</v>
      </c>
      <c r="E83"/>
    </row>
    <row r="84" spans="1:5" s="3" customFormat="1" ht="31.5" hidden="1" x14ac:dyDescent="0.25">
      <c r="A84" s="21"/>
      <c r="B84" s="16" t="s">
        <v>22</v>
      </c>
      <c r="C84" s="17"/>
      <c r="D84" s="14">
        <v>170519</v>
      </c>
      <c r="E84"/>
    </row>
    <row r="85" spans="1:5" s="3" customFormat="1" ht="31.5" hidden="1" x14ac:dyDescent="0.25">
      <c r="A85" s="21"/>
      <c r="B85" s="16" t="s">
        <v>23</v>
      </c>
      <c r="C85" s="17"/>
      <c r="D85" s="14">
        <v>139977</v>
      </c>
      <c r="E85"/>
    </row>
    <row r="86" spans="1:5" s="3" customFormat="1" ht="31.5" hidden="1" x14ac:dyDescent="0.25">
      <c r="A86" s="21"/>
      <c r="B86" s="16" t="s">
        <v>24</v>
      </c>
      <c r="C86" s="17"/>
      <c r="D86" s="14">
        <v>160736</v>
      </c>
      <c r="E86"/>
    </row>
    <row r="87" spans="1:5" s="3" customFormat="1" ht="31.5" hidden="1" x14ac:dyDescent="0.25">
      <c r="A87" s="21"/>
      <c r="B87" s="16" t="s">
        <v>25</v>
      </c>
      <c r="C87" s="17"/>
      <c r="D87" s="14">
        <v>180997</v>
      </c>
      <c r="E87"/>
    </row>
    <row r="88" spans="1:5" s="3" customFormat="1" ht="31.5" hidden="1" x14ac:dyDescent="0.25">
      <c r="A88" s="21"/>
      <c r="B88" s="16" t="s">
        <v>26</v>
      </c>
      <c r="C88" s="17"/>
      <c r="D88" s="14">
        <v>10994</v>
      </c>
      <c r="E88"/>
    </row>
    <row r="89" spans="1:5" s="3" customFormat="1" ht="31.5" hidden="1" x14ac:dyDescent="0.25">
      <c r="A89" s="21"/>
      <c r="B89" s="23" t="s">
        <v>27</v>
      </c>
      <c r="C89" s="17"/>
      <c r="D89" s="14">
        <v>6249</v>
      </c>
      <c r="E89"/>
    </row>
    <row r="90" spans="1:5" s="3" customFormat="1" ht="31.5" hidden="1" x14ac:dyDescent="0.25">
      <c r="A90" s="33"/>
      <c r="B90" s="23" t="s">
        <v>67</v>
      </c>
      <c r="C90" s="17"/>
      <c r="D90" s="14">
        <v>8186</v>
      </c>
      <c r="E90"/>
    </row>
    <row r="91" spans="1:5" s="3" customFormat="1" ht="15.75" x14ac:dyDescent="0.25">
      <c r="A91" s="15" t="s">
        <v>57</v>
      </c>
      <c r="B91" s="16" t="s">
        <v>28</v>
      </c>
      <c r="C91" s="17" t="s">
        <v>0</v>
      </c>
      <c r="D91" s="14">
        <f>D94+D95+D96+D93</f>
        <v>193645</v>
      </c>
      <c r="E91"/>
    </row>
    <row r="92" spans="1:5" s="3" customFormat="1" ht="15.75" hidden="1" x14ac:dyDescent="0.25">
      <c r="A92" s="24"/>
      <c r="B92" s="16" t="s">
        <v>8</v>
      </c>
      <c r="C92" s="17"/>
      <c r="D92" s="14"/>
      <c r="E92"/>
    </row>
    <row r="93" spans="1:5" s="3" customFormat="1" ht="15.75" hidden="1" x14ac:dyDescent="0.25">
      <c r="A93" s="41"/>
      <c r="B93" s="16" t="s">
        <v>29</v>
      </c>
      <c r="C93" s="17"/>
      <c r="D93" s="14">
        <v>40478</v>
      </c>
      <c r="E93"/>
    </row>
    <row r="94" spans="1:5" s="3" customFormat="1" ht="15.75" hidden="1" x14ac:dyDescent="0.25">
      <c r="A94" s="41"/>
      <c r="B94" s="16" t="s">
        <v>30</v>
      </c>
      <c r="C94" s="17"/>
      <c r="D94" s="14">
        <v>48185</v>
      </c>
      <c r="E94"/>
    </row>
    <row r="95" spans="1:5" s="3" customFormat="1" ht="15.75" hidden="1" x14ac:dyDescent="0.25">
      <c r="A95" s="41"/>
      <c r="B95" s="16" t="s">
        <v>31</v>
      </c>
      <c r="C95" s="17"/>
      <c r="D95" s="14">
        <v>82390</v>
      </c>
      <c r="E95"/>
    </row>
    <row r="96" spans="1:5" s="3" customFormat="1" ht="15.75" hidden="1" x14ac:dyDescent="0.25">
      <c r="A96" s="41"/>
      <c r="B96" s="16" t="s">
        <v>32</v>
      </c>
      <c r="C96" s="17"/>
      <c r="D96" s="14">
        <v>22592</v>
      </c>
      <c r="E96"/>
    </row>
    <row r="97" spans="1:5" s="3" customFormat="1" ht="15.75" x14ac:dyDescent="0.25">
      <c r="A97" s="15" t="s">
        <v>58</v>
      </c>
      <c r="B97" s="16" t="s">
        <v>33</v>
      </c>
      <c r="C97" s="17" t="s">
        <v>0</v>
      </c>
      <c r="D97" s="14">
        <f>D100+D101+D99</f>
        <v>13232653</v>
      </c>
      <c r="E97"/>
    </row>
    <row r="98" spans="1:5" s="3" customFormat="1" ht="15.75" hidden="1" x14ac:dyDescent="0.25">
      <c r="A98" s="15"/>
      <c r="B98" s="16" t="s">
        <v>8</v>
      </c>
      <c r="C98" s="17"/>
      <c r="D98" s="14"/>
      <c r="E98"/>
    </row>
    <row r="99" spans="1:5" s="3" customFormat="1" ht="46.5" hidden="1" customHeight="1" x14ac:dyDescent="0.25">
      <c r="A99" s="15"/>
      <c r="B99" s="23" t="s">
        <v>42</v>
      </c>
      <c r="C99" s="17"/>
      <c r="D99" s="14">
        <v>197</v>
      </c>
      <c r="E99"/>
    </row>
    <row r="100" spans="1:5" s="3" customFormat="1" ht="31.5" hidden="1" x14ac:dyDescent="0.25">
      <c r="A100" s="15"/>
      <c r="B100" s="16" t="s">
        <v>43</v>
      </c>
      <c r="C100" s="17"/>
      <c r="D100" s="14">
        <v>12504969</v>
      </c>
      <c r="E100"/>
    </row>
    <row r="101" spans="1:5" s="3" customFormat="1" ht="31.5" hidden="1" x14ac:dyDescent="0.25">
      <c r="A101" s="15"/>
      <c r="B101" s="16" t="s">
        <v>44</v>
      </c>
      <c r="C101" s="17"/>
      <c r="D101" s="14">
        <v>727487</v>
      </c>
      <c r="E101"/>
    </row>
    <row r="102" spans="1:5" s="3" customFormat="1" ht="15.75" x14ac:dyDescent="0.25">
      <c r="A102" s="15" t="s">
        <v>59</v>
      </c>
      <c r="B102" s="16" t="s">
        <v>35</v>
      </c>
      <c r="C102" s="17" t="s">
        <v>0</v>
      </c>
      <c r="D102" s="14">
        <f>D104</f>
        <v>361103</v>
      </c>
      <c r="E102"/>
    </row>
    <row r="103" spans="1:5" s="3" customFormat="1" ht="15.75" hidden="1" x14ac:dyDescent="0.25">
      <c r="A103" s="15"/>
      <c r="B103" s="16" t="s">
        <v>8</v>
      </c>
      <c r="C103" s="17"/>
      <c r="D103" s="14"/>
      <c r="E103"/>
    </row>
    <row r="104" spans="1:5" ht="47.25" hidden="1" x14ac:dyDescent="0.25">
      <c r="A104" s="15"/>
      <c r="B104" s="16" t="s">
        <v>68</v>
      </c>
      <c r="C104" s="17"/>
      <c r="D104" s="14">
        <v>361103</v>
      </c>
    </row>
    <row r="105" spans="1:5" ht="15.75" x14ac:dyDescent="0.25">
      <c r="A105" s="15" t="s">
        <v>60</v>
      </c>
      <c r="B105" s="16" t="s">
        <v>37</v>
      </c>
      <c r="C105" s="17" t="s">
        <v>0</v>
      </c>
      <c r="D105" s="14">
        <f>D107</f>
        <v>650466</v>
      </c>
    </row>
    <row r="106" spans="1:5" ht="18.75" hidden="1" x14ac:dyDescent="0.25">
      <c r="A106" s="5"/>
      <c r="B106" s="16" t="s">
        <v>8</v>
      </c>
      <c r="C106" s="17"/>
      <c r="D106" s="14"/>
    </row>
    <row r="107" spans="1:5" ht="47.25" hidden="1" x14ac:dyDescent="0.25">
      <c r="A107" s="5"/>
      <c r="B107" s="16" t="s">
        <v>69</v>
      </c>
      <c r="C107" s="17"/>
      <c r="D107" s="14">
        <v>650466</v>
      </c>
    </row>
    <row r="108" spans="1:5" ht="11.25" customHeight="1" x14ac:dyDescent="0.25">
      <c r="D108" s="7"/>
    </row>
    <row r="109" spans="1:5" ht="6.75" customHeight="1" x14ac:dyDescent="0.25">
      <c r="D109" s="7"/>
    </row>
    <row r="110" spans="1:5" ht="11.25" customHeight="1" x14ac:dyDescent="0.25">
      <c r="D110" s="7"/>
    </row>
    <row r="111" spans="1:5" ht="36.75" customHeight="1" x14ac:dyDescent="0.25">
      <c r="A111" s="42" t="s">
        <v>73</v>
      </c>
      <c r="B111" s="42"/>
      <c r="C111" s="43" t="s">
        <v>74</v>
      </c>
      <c r="D111" s="43"/>
    </row>
    <row r="112" spans="1:5" x14ac:dyDescent="0.25">
      <c r="D112" s="7"/>
    </row>
    <row r="113" spans="4:4" x14ac:dyDescent="0.25">
      <c r="D113" s="7"/>
    </row>
    <row r="114" spans="4:4" x14ac:dyDescent="0.25">
      <c r="D114" s="7"/>
    </row>
    <row r="115" spans="4:4" x14ac:dyDescent="0.25">
      <c r="D115" s="7"/>
    </row>
    <row r="116" spans="4:4" x14ac:dyDescent="0.25">
      <c r="D116" s="7"/>
    </row>
    <row r="117" spans="4:4" x14ac:dyDescent="0.25">
      <c r="D117" s="7"/>
    </row>
    <row r="118" spans="4:4" x14ac:dyDescent="0.25">
      <c r="D118" s="7"/>
    </row>
    <row r="119" spans="4:4" x14ac:dyDescent="0.25">
      <c r="D119" s="7"/>
    </row>
    <row r="120" spans="4:4" x14ac:dyDescent="0.25">
      <c r="D120" s="7"/>
    </row>
    <row r="121" spans="4:4" x14ac:dyDescent="0.25">
      <c r="D121" s="7"/>
    </row>
    <row r="122" spans="4:4" x14ac:dyDescent="0.25">
      <c r="D122" s="7"/>
    </row>
    <row r="123" spans="4:4" x14ac:dyDescent="0.25">
      <c r="D123" s="7"/>
    </row>
    <row r="124" spans="4:4" x14ac:dyDescent="0.25">
      <c r="D124" s="7"/>
    </row>
    <row r="125" spans="4:4" x14ac:dyDescent="0.25">
      <c r="D125" s="7"/>
    </row>
    <row r="126" spans="4:4" x14ac:dyDescent="0.25">
      <c r="D126" s="7"/>
    </row>
    <row r="127" spans="4:4" x14ac:dyDescent="0.25">
      <c r="D127" s="7"/>
    </row>
    <row r="128" spans="4:4" x14ac:dyDescent="0.25">
      <c r="D128" s="7"/>
    </row>
    <row r="129" spans="4:4" x14ac:dyDescent="0.25">
      <c r="D129" s="7"/>
    </row>
    <row r="130" spans="4:4" x14ac:dyDescent="0.25">
      <c r="D130" s="7"/>
    </row>
    <row r="131" spans="4:4" x14ac:dyDescent="0.25">
      <c r="D131" s="7"/>
    </row>
    <row r="132" spans="4:4" x14ac:dyDescent="0.25">
      <c r="D132" s="7"/>
    </row>
    <row r="133" spans="4:4" x14ac:dyDescent="0.25">
      <c r="D133" s="7"/>
    </row>
    <row r="134" spans="4:4" x14ac:dyDescent="0.25">
      <c r="D134" s="7"/>
    </row>
    <row r="135" spans="4:4" x14ac:dyDescent="0.25">
      <c r="D135" s="7"/>
    </row>
    <row r="136" spans="4:4" x14ac:dyDescent="0.25">
      <c r="D136" s="7"/>
    </row>
    <row r="137" spans="4:4" x14ac:dyDescent="0.25">
      <c r="D137" s="7"/>
    </row>
    <row r="138" spans="4:4" x14ac:dyDescent="0.25">
      <c r="D138" s="7"/>
    </row>
    <row r="139" spans="4:4" x14ac:dyDescent="0.25">
      <c r="D139" s="7"/>
    </row>
    <row r="140" spans="4:4" x14ac:dyDescent="0.25">
      <c r="D140" s="7"/>
    </row>
    <row r="141" spans="4:4" x14ac:dyDescent="0.25">
      <c r="D141" s="7"/>
    </row>
    <row r="142" spans="4:4" x14ac:dyDescent="0.25">
      <c r="D142" s="7"/>
    </row>
    <row r="143" spans="4:4" x14ac:dyDescent="0.25">
      <c r="D143" s="7"/>
    </row>
    <row r="144" spans="4:4" x14ac:dyDescent="0.25">
      <c r="D144" s="7"/>
    </row>
    <row r="145" spans="4:4" x14ac:dyDescent="0.25">
      <c r="D145" s="7"/>
    </row>
    <row r="146" spans="4:4" x14ac:dyDescent="0.25">
      <c r="D146" s="7"/>
    </row>
    <row r="147" spans="4:4" x14ac:dyDescent="0.25">
      <c r="D147" s="7"/>
    </row>
  </sheetData>
  <mergeCells count="18">
    <mergeCell ref="C5:D5"/>
    <mergeCell ref="A6:D6"/>
    <mergeCell ref="A11:A13"/>
    <mergeCell ref="A15:A20"/>
    <mergeCell ref="A111:B111"/>
    <mergeCell ref="C111:D111"/>
    <mergeCell ref="B1:D1"/>
    <mergeCell ref="B2:D2"/>
    <mergeCell ref="B3:D3"/>
    <mergeCell ref="B4:D4"/>
    <mergeCell ref="A93:A96"/>
    <mergeCell ref="A26:A30"/>
    <mergeCell ref="A43:A46"/>
    <mergeCell ref="A61:A63"/>
    <mergeCell ref="A65:A70"/>
    <mergeCell ref="A72:A74"/>
    <mergeCell ref="A76:A81"/>
    <mergeCell ref="A22:A24"/>
  </mergeCells>
  <pageMargins left="1.3779527559055118" right="0.39370078740157483" top="0.78740157480314965" bottom="0.78740157480314965" header="0.15748031496062992" footer="0.31496062992125984"/>
  <pageSetup paperSize="9" scale="9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01.01.2024</vt:lpstr>
      <vt:lpstr>'01.01.2024'!Заголовки_для_печати</vt:lpstr>
      <vt:lpstr>'01.01.2024'!Область_печати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Труханова  Инна Ивановна</dc:creator>
  <cp:lastModifiedBy>Шульгина</cp:lastModifiedBy>
  <cp:lastPrinted>2024-04-22T12:04:31Z</cp:lastPrinted>
  <dcterms:created xsi:type="dcterms:W3CDTF">2021-03-10T09:17:50Z</dcterms:created>
  <dcterms:modified xsi:type="dcterms:W3CDTF">2024-05-15T13:11:24Z</dcterms:modified>
</cp:coreProperties>
</file>